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1\1-ODPRTI POSTOPEK\5-2021 TISKANJE IN POŠILJANJE RAČUNOV\Razpisna dokumentacija\Objava\"/>
    </mc:Choice>
  </mc:AlternateContent>
  <bookViews>
    <workbookView xWindow="0" yWindow="0" windowWidth="28800" windowHeight="12435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H31" i="1" l="1"/>
  <c r="E29" i="1" l="1"/>
  <c r="G29" i="1" s="1"/>
  <c r="E27" i="1"/>
  <c r="G27" i="1" s="1"/>
  <c r="E26" i="1"/>
  <c r="G26" i="1" l="1"/>
  <c r="G31" i="1" s="1"/>
  <c r="F22" i="3"/>
  <c r="F21" i="3"/>
  <c r="F16" i="3"/>
  <c r="N24" i="3"/>
  <c r="N27" i="3"/>
</calcChain>
</file>

<file path=xl/sharedStrings.xml><?xml version="1.0" encoding="utf-8"?>
<sst xmlns="http://schemas.openxmlformats.org/spreadsheetml/2006/main" count="47" uniqueCount="47">
  <si>
    <t>Podpis odgovorne osebe:</t>
  </si>
  <si>
    <t>Popust %</t>
  </si>
  <si>
    <t>Kraj: _______________________</t>
  </si>
  <si>
    <t>Datum: _____________________</t>
  </si>
  <si>
    <t>Vrsta storitve</t>
  </si>
  <si>
    <t>izpis:</t>
  </si>
  <si>
    <t>tisk:</t>
  </si>
  <si>
    <t>zgib:</t>
  </si>
  <si>
    <t>tip papirja:</t>
  </si>
  <si>
    <t>format obrazca:</t>
  </si>
  <si>
    <t>veljavnost ponudbe:</t>
  </si>
  <si>
    <t>rok plačila:</t>
  </si>
  <si>
    <t>žig</t>
  </si>
  <si>
    <t>30 dni od naročnikovega prejema računa</t>
  </si>
  <si>
    <t>OSTALE ZAHTEVE</t>
  </si>
  <si>
    <t>POŠTNINA - standardno pismo</t>
  </si>
  <si>
    <t>SKUPAJ:</t>
  </si>
  <si>
    <t>največ 72 ur od potrditve korekture za izpis</t>
  </si>
  <si>
    <t>največ 24 ur od potrditve korekture za izpis</t>
  </si>
  <si>
    <t>Cena s popustom v EUR na kos           brez DDV</t>
  </si>
  <si>
    <r>
      <t xml:space="preserve">rok izpisa in oddaje pošiljk na pošto:                                                      </t>
    </r>
    <r>
      <rPr>
        <i/>
        <sz val="11"/>
        <rFont val="Calibri"/>
        <family val="2"/>
        <charset val="238"/>
      </rPr>
      <t>če bo imel izbrani izvajalec pogodbo s Pošto Slovenija d.o.o. o dostopu do poštnega omrežja</t>
    </r>
  </si>
  <si>
    <r>
      <t xml:space="preserve">rok izpisa in dostave pošiljk naslovnikom:                                                       </t>
    </r>
    <r>
      <rPr>
        <i/>
        <sz val="11"/>
        <rFont val="Calibri"/>
        <family val="2"/>
        <charset val="238"/>
      </rPr>
      <t>če bo izbrani izvajalec zagotavljal lastno distribucijo ali če bo izvajalec Pošta Slovenija d.o.o.</t>
    </r>
  </si>
  <si>
    <t>Cena v EUR         na kos              brez DDV*</t>
  </si>
  <si>
    <t>**Količine ne zavezujejo naročnika in se lahko povečajo ali pomanjšajo, saj jih naročnik ne more popolnoma natančno predvideti.</t>
  </si>
  <si>
    <t xml:space="preserve">Odgovorna oseba: </t>
  </si>
  <si>
    <t>________________________________________</t>
  </si>
  <si>
    <t>_________________________________________</t>
  </si>
  <si>
    <t>*Ponudnik naj ceno zaokroži na tri decimalna mesta natančno.</t>
  </si>
  <si>
    <t>laser OCR, 90 g/m2</t>
  </si>
  <si>
    <t>4/4 barvni dvostranski izpis dinamičnih podatkov iz naročnikovih datotek</t>
  </si>
  <si>
    <t>90 dni od dneva oddaje ponudbene dokumentacije</t>
  </si>
  <si>
    <t xml:space="preserve">Dvomesečne zaloge vodi izvajalec, ki je dolžan vsaj 14 dni pred izpisom računov obvestiti naročnika o porabljeni zalogi. </t>
  </si>
  <si>
    <t>DISTRIBUCIJA DO NASLOVNIKOV</t>
  </si>
  <si>
    <t xml:space="preserve">dvostranski barvni izpis, zlaganje, lepljenje in odprema </t>
  </si>
  <si>
    <t>SPECIFIKACIJA - ZGIBANKA 24"</t>
  </si>
  <si>
    <r>
      <t xml:space="preserve">220 x 24" z </t>
    </r>
    <r>
      <rPr>
        <sz val="11"/>
        <rFont val="Calibri"/>
        <family val="2"/>
        <charset val="238"/>
      </rPr>
      <t>UPN - račun</t>
    </r>
  </si>
  <si>
    <t>W-zgib</t>
  </si>
  <si>
    <t>4/1 b</t>
  </si>
  <si>
    <t>ZGIBANKE Z UPN 24"</t>
  </si>
  <si>
    <r>
      <t>tisk in izdelava EPS</t>
    </r>
    <r>
      <rPr>
        <sz val="11"/>
        <color indexed="8"/>
        <rFont val="Calibri"/>
        <family val="2"/>
        <charset val="238"/>
        <scheme val="minor"/>
      </rPr>
      <t>® dokumenta (račun) 24"</t>
    </r>
  </si>
  <si>
    <t>ocenjena 36-mesečna količina**</t>
  </si>
  <si>
    <t>zaloge zgibank (predtisk):</t>
  </si>
  <si>
    <t>Končni znesek              v EUR               brez DDV</t>
  </si>
  <si>
    <t>Ponudnik:</t>
  </si>
  <si>
    <t>Številka ponudbe:</t>
  </si>
  <si>
    <t>Končni znesek           v EUR z DDV</t>
  </si>
  <si>
    <r>
      <t xml:space="preserve"> </t>
    </r>
    <r>
      <rPr>
        <i/>
        <sz val="11"/>
        <rFont val="Arial"/>
        <family val="2"/>
        <charset val="238"/>
      </rPr>
      <t>navodilo: Ponudnik obrazec izpolni v sivo pobarvanih poljih. Obrazec mora biti datiran, žigosan in podpisan s strani osebe, ki je podpisnik ponudbe.</t>
    </r>
    <r>
      <rPr>
        <b/>
        <sz val="11"/>
        <rFont val="Arial"/>
        <family val="2"/>
        <charset val="238"/>
      </rPr>
      <t xml:space="preserve">  </t>
    </r>
    <r>
      <rPr>
        <b/>
        <sz val="14"/>
        <rFont val="Tahoma"/>
        <family val="2"/>
        <charset val="238"/>
      </rPr>
      <t xml:space="preserve">                                                       </t>
    </r>
    <r>
      <rPr>
        <b/>
        <sz val="11"/>
        <rFont val="Tahoma"/>
        <family val="2"/>
        <charset val="238"/>
      </rPr>
      <t xml:space="preserve"> SPECIFIKACIJA PONUDBE za javno naročilo št. 5/2021 "Tiskanje in pošiljanje računov"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</si>
</sst>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\-#,##0.000\ "/>
    <numFmt numFmtId="165" formatCode="#,##0.000\ _€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name val="Tahoma"/>
      <family val="2"/>
      <charset val="238"/>
    </font>
    <font>
      <b/>
      <sz val="9"/>
      <color indexed="8"/>
      <name val="Tahoma"/>
      <family val="2"/>
      <charset val="238"/>
    </font>
    <font>
      <b/>
      <sz val="14"/>
      <name val="Tahoma"/>
      <family val="2"/>
      <charset val="238"/>
    </font>
    <font>
      <b/>
      <sz val="11"/>
      <name val="Tahoma"/>
      <family val="2"/>
      <charset val="238"/>
    </font>
    <font>
      <sz val="11"/>
      <name val="Calibri"/>
      <family val="2"/>
      <charset val="238"/>
    </font>
    <font>
      <i/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name val="Arial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</cellStyleXfs>
  <cellXfs count="81">
    <xf numFmtId="0" fontId="0" fillId="0" borderId="0" xfId="0"/>
    <xf numFmtId="0" fontId="12" fillId="0" borderId="0" xfId="5" applyFont="1"/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12" fillId="0" borderId="0" xfId="0" applyNumberFormat="1" applyFont="1" applyAlignment="1">
      <alignment horizontal="center"/>
    </xf>
    <xf numFmtId="9" fontId="0" fillId="0" borderId="0" xfId="0" applyNumberFormat="1" applyAlignment="1">
      <alignment horizontal="center"/>
    </xf>
    <xf numFmtId="9" fontId="12" fillId="0" borderId="0" xfId="0" applyNumberFormat="1" applyFont="1" applyAlignment="1">
      <alignment horizontal="center"/>
    </xf>
    <xf numFmtId="0" fontId="12" fillId="0" borderId="0" xfId="0" applyFont="1" applyFill="1" applyBorder="1"/>
    <xf numFmtId="0" fontId="12" fillId="3" borderId="0" xfId="5" applyFont="1" applyFill="1"/>
    <xf numFmtId="4" fontId="12" fillId="3" borderId="0" xfId="5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4" fontId="12" fillId="3" borderId="0" xfId="0" applyNumberFormat="1" applyFont="1" applyFill="1" applyAlignment="1">
      <alignment horizontal="center"/>
    </xf>
    <xf numFmtId="9" fontId="12" fillId="3" borderId="0" xfId="0" applyNumberFormat="1" applyFont="1" applyFill="1" applyAlignment="1">
      <alignment horizontal="center"/>
    </xf>
    <xf numFmtId="0" fontId="12" fillId="3" borderId="0" xfId="0" applyFont="1" applyFill="1"/>
    <xf numFmtId="4" fontId="0" fillId="0" borderId="0" xfId="0" applyNumberFormat="1" applyBorder="1" applyAlignment="1">
      <alignment horizontal="left" wrapText="1"/>
    </xf>
    <xf numFmtId="0" fontId="0" fillId="3" borderId="0" xfId="0" applyFill="1"/>
    <xf numFmtId="4" fontId="0" fillId="3" borderId="0" xfId="0" applyNumberForma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/>
    <xf numFmtId="165" fontId="0" fillId="0" borderId="0" xfId="0" applyNumberFormat="1" applyAlignment="1">
      <alignment horizontal="center"/>
    </xf>
    <xf numFmtId="165" fontId="11" fillId="0" borderId="0" xfId="0" applyNumberFormat="1" applyFont="1" applyAlignment="1">
      <alignment horizontal="center"/>
    </xf>
    <xf numFmtId="0" fontId="6" fillId="0" borderId="0" xfId="0" applyFont="1" applyBorder="1" applyAlignment="1" applyProtection="1">
      <alignment vertical="center" wrapText="1"/>
      <protection hidden="1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 applyProtection="1">
      <alignment vertical="center" wrapText="1"/>
      <protection hidden="1"/>
    </xf>
    <xf numFmtId="4" fontId="0" fillId="0" borderId="0" xfId="0" applyNumberForma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14" fillId="4" borderId="1" xfId="0" applyNumberFormat="1" applyFont="1" applyFill="1" applyBorder="1" applyAlignment="1">
      <alignment horizontal="center"/>
    </xf>
    <xf numFmtId="3" fontId="14" fillId="0" borderId="1" xfId="0" applyNumberFormat="1" applyFont="1" applyFill="1" applyBorder="1" applyAlignment="1">
      <alignment horizontal="center"/>
    </xf>
    <xf numFmtId="3" fontId="15" fillId="0" borderId="1" xfId="0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/>
    </xf>
    <xf numFmtId="3" fontId="0" fillId="0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 applyProtection="1">
      <alignment horizontal="center"/>
    </xf>
    <xf numFmtId="9" fontId="14" fillId="3" borderId="1" xfId="7" applyFont="1" applyFill="1" applyBorder="1" applyAlignment="1" applyProtection="1">
      <alignment horizontal="center"/>
    </xf>
    <xf numFmtId="165" fontId="14" fillId="3" borderId="1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1" fillId="3" borderId="3" xfId="0" applyFont="1" applyFill="1" applyBorder="1" applyAlignment="1" applyProtection="1">
      <alignment horizontal="left" vertical="center" wrapText="1"/>
      <protection hidden="1"/>
    </xf>
    <xf numFmtId="0" fontId="1" fillId="3" borderId="4" xfId="0" applyFont="1" applyFill="1" applyBorder="1" applyAlignment="1" applyProtection="1">
      <alignment horizontal="left" vertical="center" wrapText="1"/>
      <protection hidden="1"/>
    </xf>
    <xf numFmtId="0" fontId="1" fillId="3" borderId="5" xfId="0" applyFont="1" applyFill="1" applyBorder="1" applyAlignment="1" applyProtection="1">
      <alignment horizontal="left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  <protection hidden="1"/>
    </xf>
    <xf numFmtId="0" fontId="1" fillId="0" borderId="7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Fill="1" applyBorder="1" applyAlignment="1">
      <alignment horizontal="left" vertical="center"/>
    </xf>
    <xf numFmtId="0" fontId="1" fillId="0" borderId="6" xfId="0" applyFont="1" applyFill="1" applyBorder="1" applyAlignment="1" applyProtection="1">
      <alignment horizontal="left" vertical="center" wrapText="1"/>
      <protection hidden="1"/>
    </xf>
    <xf numFmtId="0" fontId="14" fillId="0" borderId="1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4" fontId="12" fillId="3" borderId="0" xfId="0" applyNumberFormat="1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/>
    </xf>
    <xf numFmtId="4" fontId="12" fillId="3" borderId="0" xfId="5" applyNumberFormat="1" applyFont="1" applyFill="1" applyAlignment="1">
      <alignment horizontal="left"/>
    </xf>
    <xf numFmtId="0" fontId="1" fillId="0" borderId="8" xfId="0" applyFont="1" applyFill="1" applyBorder="1" applyAlignment="1" applyProtection="1">
      <alignment horizontal="center" vertical="center" wrapText="1"/>
      <protection hidden="1"/>
    </xf>
    <xf numFmtId="0" fontId="1" fillId="0" borderId="9" xfId="0" applyFont="1" applyFill="1" applyBorder="1" applyAlignment="1" applyProtection="1">
      <alignment horizontal="center" vertical="center" wrapText="1"/>
      <protection hidden="1"/>
    </xf>
    <xf numFmtId="0" fontId="1" fillId="0" borderId="10" xfId="0" applyFont="1" applyFill="1" applyBorder="1" applyAlignment="1" applyProtection="1">
      <alignment horizontal="center" vertical="center" wrapText="1"/>
      <protection hidden="1"/>
    </xf>
    <xf numFmtId="0" fontId="1" fillId="0" borderId="1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12" xfId="0" applyFont="1" applyFill="1" applyBorder="1" applyAlignment="1" applyProtection="1">
      <alignment horizontal="center" vertical="center" wrapText="1"/>
      <protection hidden="1"/>
    </xf>
    <xf numFmtId="0" fontId="1" fillId="0" borderId="13" xfId="0" applyFont="1" applyFill="1" applyBorder="1" applyAlignment="1" applyProtection="1">
      <alignment horizontal="center" vertical="center" wrapText="1"/>
      <protection hidden="1"/>
    </xf>
    <xf numFmtId="0" fontId="1" fillId="0" borderId="14" xfId="0" applyFont="1" applyFill="1" applyBorder="1" applyAlignment="1" applyProtection="1">
      <alignment horizontal="center" vertical="center" wrapText="1"/>
      <protection hidden="1"/>
    </xf>
    <xf numFmtId="0" fontId="1" fillId="0" borderId="15" xfId="0" applyFont="1" applyFill="1" applyBorder="1" applyAlignment="1" applyProtection="1">
      <alignment horizontal="center" vertical="center" wrapText="1"/>
      <protection hidden="1"/>
    </xf>
  </cellXfs>
  <cellStyles count="8">
    <cellStyle name="Navadno" xfId="0" builtinId="0"/>
    <cellStyle name="Navadno 2" xfId="1"/>
    <cellStyle name="Navadno 2 2" xfId="2"/>
    <cellStyle name="Navadno 2 3" xfId="3"/>
    <cellStyle name="Navadno 2 4" xfId="4"/>
    <cellStyle name="Navadno 3" xfId="5"/>
    <cellStyle name="Navadno 5" xfId="6"/>
    <cellStyle name="Odstotek" xfId="7" builtinId="5"/>
  </cellStyles>
  <dxfs count="0"/>
  <tableStyles count="0" defaultTableStyle="TableStyleMedium9" defaultPivotStyle="PivotStyleLight16"/>
  <colors>
    <mruColors>
      <color rgb="FFCCE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showWhiteSpace="0" view="pageLayout" zoomScale="85" zoomScaleNormal="100" zoomScalePageLayoutView="85" workbookViewId="0">
      <selection activeCell="C26" sqref="C26"/>
    </sheetView>
  </sheetViews>
  <sheetFormatPr defaultRowHeight="15" x14ac:dyDescent="0.25"/>
  <cols>
    <col min="1" max="1" width="2.7109375" bestFit="1" customWidth="1"/>
    <col min="2" max="2" width="49.28515625" customWidth="1"/>
    <col min="3" max="3" width="13.42578125" style="4" customWidth="1"/>
    <col min="4" max="4" width="14.28515625" style="4" customWidth="1"/>
    <col min="5" max="5" width="14" style="4" customWidth="1"/>
    <col min="6" max="6" width="11.85546875" style="4" customWidth="1"/>
    <col min="7" max="7" width="14.42578125" style="6" bestFit="1" customWidth="1"/>
    <col min="8" max="8" width="16.140625" style="4" bestFit="1" customWidth="1"/>
    <col min="9" max="9" width="21" style="3" customWidth="1"/>
    <col min="10" max="10" width="18.28515625" customWidth="1"/>
  </cols>
  <sheetData>
    <row r="1" spans="1:9" ht="45" customHeight="1" x14ac:dyDescent="0.25">
      <c r="A1" s="40" t="s">
        <v>46</v>
      </c>
      <c r="B1" s="40"/>
      <c r="C1" s="40"/>
      <c r="D1" s="40"/>
      <c r="E1" s="40"/>
      <c r="F1" s="40"/>
      <c r="G1" s="40"/>
      <c r="H1" s="40"/>
      <c r="I1" s="25"/>
    </row>
    <row r="2" spans="1:9" s="2" customFormat="1" ht="45" customHeight="1" x14ac:dyDescent="0.25">
      <c r="A2" s="48"/>
      <c r="B2" s="49"/>
      <c r="C2" s="49"/>
      <c r="D2" s="49"/>
      <c r="E2" s="49"/>
      <c r="F2" s="49"/>
      <c r="G2" s="49"/>
      <c r="H2" s="50"/>
      <c r="I2" s="25"/>
    </row>
    <row r="3" spans="1:9" s="2" customFormat="1" ht="26.25" customHeight="1" x14ac:dyDescent="0.25">
      <c r="A3" s="45" t="s">
        <v>43</v>
      </c>
      <c r="B3" s="46"/>
      <c r="C3" s="46"/>
      <c r="D3" s="46"/>
      <c r="E3" s="47"/>
      <c r="F3" s="45" t="s">
        <v>44</v>
      </c>
      <c r="G3" s="46"/>
      <c r="H3" s="47"/>
      <c r="I3" s="27"/>
    </row>
    <row r="4" spans="1:9" s="2" customFormat="1" ht="26.25" customHeight="1" x14ac:dyDescent="0.25">
      <c r="A4" s="42"/>
      <c r="B4" s="43"/>
      <c r="C4" s="43"/>
      <c r="D4" s="43"/>
      <c r="E4" s="43"/>
      <c r="F4" s="43"/>
      <c r="G4" s="43"/>
      <c r="H4" s="44"/>
      <c r="I4" s="27"/>
    </row>
    <row r="5" spans="1:9" s="2" customFormat="1" ht="13.9" customHeight="1" x14ac:dyDescent="0.25">
      <c r="A5" s="41"/>
      <c r="B5" s="41"/>
      <c r="C5" s="41"/>
      <c r="D5" s="41"/>
      <c r="E5" s="41"/>
      <c r="F5" s="41"/>
      <c r="G5" s="41"/>
      <c r="H5" s="41"/>
      <c r="I5" s="27"/>
    </row>
    <row r="6" spans="1:9" s="2" customFormat="1" ht="19.5" customHeight="1" x14ac:dyDescent="0.25">
      <c r="A6" s="55" t="s">
        <v>34</v>
      </c>
      <c r="B6" s="55"/>
      <c r="C6" s="55"/>
      <c r="D6" s="55"/>
      <c r="E6" s="55"/>
      <c r="F6" s="55"/>
      <c r="G6" s="55"/>
      <c r="H6" s="55"/>
      <c r="I6" s="26"/>
    </row>
    <row r="7" spans="1:9" s="2" customFormat="1" ht="19.5" customHeight="1" x14ac:dyDescent="0.25">
      <c r="A7" s="55" t="s">
        <v>9</v>
      </c>
      <c r="B7" s="55"/>
      <c r="C7" s="58" t="s">
        <v>35</v>
      </c>
      <c r="D7" s="58"/>
      <c r="E7" s="58"/>
      <c r="F7" s="58"/>
      <c r="G7" s="58"/>
      <c r="H7" s="58"/>
      <c r="I7" s="26"/>
    </row>
    <row r="8" spans="1:9" s="2" customFormat="1" ht="19.5" customHeight="1" x14ac:dyDescent="0.25">
      <c r="A8" s="55" t="s">
        <v>8</v>
      </c>
      <c r="B8" s="55"/>
      <c r="C8" s="52" t="s">
        <v>28</v>
      </c>
      <c r="D8" s="52"/>
      <c r="E8" s="52"/>
      <c r="F8" s="52"/>
      <c r="G8" s="52"/>
      <c r="H8" s="52"/>
      <c r="I8" s="26"/>
    </row>
    <row r="9" spans="1:9" s="2" customFormat="1" ht="19.5" customHeight="1" x14ac:dyDescent="0.25">
      <c r="A9" s="55" t="s">
        <v>7</v>
      </c>
      <c r="B9" s="55"/>
      <c r="C9" s="52" t="s">
        <v>36</v>
      </c>
      <c r="D9" s="52"/>
      <c r="E9" s="52"/>
      <c r="F9" s="52"/>
      <c r="G9" s="52"/>
      <c r="H9" s="52"/>
      <c r="I9" s="26"/>
    </row>
    <row r="10" spans="1:9" s="2" customFormat="1" ht="19.5" customHeight="1" x14ac:dyDescent="0.25">
      <c r="A10" s="55" t="s">
        <v>6</v>
      </c>
      <c r="B10" s="55"/>
      <c r="C10" s="52" t="s">
        <v>37</v>
      </c>
      <c r="D10" s="52"/>
      <c r="E10" s="52"/>
      <c r="F10" s="52"/>
      <c r="G10" s="52"/>
      <c r="H10" s="52"/>
      <c r="I10" s="26"/>
    </row>
    <row r="11" spans="1:9" s="2" customFormat="1" ht="19.5" customHeight="1" thickBot="1" x14ac:dyDescent="0.3">
      <c r="A11" s="57" t="s">
        <v>5</v>
      </c>
      <c r="B11" s="57"/>
      <c r="C11" s="59" t="s">
        <v>29</v>
      </c>
      <c r="D11" s="59"/>
      <c r="E11" s="59"/>
      <c r="F11" s="59"/>
      <c r="G11" s="59"/>
      <c r="H11" s="59"/>
      <c r="I11" s="26"/>
    </row>
    <row r="12" spans="1:9" s="2" customFormat="1" ht="18" customHeight="1" thickTop="1" thickBot="1" x14ac:dyDescent="0.3">
      <c r="A12" s="54"/>
      <c r="B12" s="54"/>
      <c r="C12" s="54"/>
      <c r="D12" s="54"/>
      <c r="E12" s="54"/>
      <c r="F12" s="54"/>
      <c r="G12" s="54"/>
      <c r="H12" s="54"/>
    </row>
    <row r="13" spans="1:9" s="2" customFormat="1" ht="15.75" thickTop="1" x14ac:dyDescent="0.25">
      <c r="A13" s="53" t="s">
        <v>14</v>
      </c>
      <c r="B13" s="53"/>
      <c r="C13" s="53"/>
      <c r="D13" s="53"/>
      <c r="E13" s="53"/>
      <c r="F13" s="53"/>
      <c r="G13" s="53"/>
      <c r="H13" s="53"/>
    </row>
    <row r="14" spans="1:9" s="2" customFormat="1" ht="30" customHeight="1" x14ac:dyDescent="0.25">
      <c r="A14" s="56" t="s">
        <v>41</v>
      </c>
      <c r="B14" s="56"/>
      <c r="C14" s="51" t="s">
        <v>31</v>
      </c>
      <c r="D14" s="51"/>
      <c r="E14" s="51"/>
      <c r="F14" s="51"/>
      <c r="G14" s="51"/>
      <c r="H14" s="51"/>
      <c r="I14" s="26"/>
    </row>
    <row r="15" spans="1:9" ht="46.5" customHeight="1" x14ac:dyDescent="0.25">
      <c r="A15" s="55" t="s">
        <v>20</v>
      </c>
      <c r="B15" s="55"/>
      <c r="C15" s="52" t="s">
        <v>18</v>
      </c>
      <c r="D15" s="52"/>
      <c r="E15" s="52"/>
      <c r="F15" s="52"/>
      <c r="G15" s="52"/>
      <c r="H15" s="52"/>
      <c r="I15" s="28"/>
    </row>
    <row r="16" spans="1:9" s="2" customFormat="1" ht="46.5" customHeight="1" x14ac:dyDescent="0.25">
      <c r="A16" s="55" t="s">
        <v>21</v>
      </c>
      <c r="B16" s="55"/>
      <c r="C16" s="52" t="s">
        <v>17</v>
      </c>
      <c r="D16" s="52"/>
      <c r="E16" s="52"/>
      <c r="F16" s="52"/>
      <c r="G16" s="52"/>
      <c r="H16" s="52"/>
      <c r="I16" s="15"/>
    </row>
    <row r="17" spans="1:9" x14ac:dyDescent="0.25">
      <c r="A17" s="55" t="s">
        <v>11</v>
      </c>
      <c r="B17" s="55"/>
      <c r="C17" s="52" t="s">
        <v>13</v>
      </c>
      <c r="D17" s="52"/>
      <c r="E17" s="52"/>
      <c r="F17" s="52"/>
      <c r="G17" s="52"/>
      <c r="H17" s="52"/>
      <c r="I17" s="18"/>
    </row>
    <row r="18" spans="1:9" x14ac:dyDescent="0.25">
      <c r="A18" s="55" t="s">
        <v>10</v>
      </c>
      <c r="B18" s="55"/>
      <c r="C18" s="52" t="s">
        <v>30</v>
      </c>
      <c r="D18" s="52"/>
      <c r="E18" s="52"/>
      <c r="F18" s="52"/>
      <c r="G18" s="52"/>
      <c r="H18" s="52"/>
      <c r="I18" s="19"/>
    </row>
    <row r="19" spans="1:9" s="2" customFormat="1" x14ac:dyDescent="0.25">
      <c r="A19" s="72"/>
      <c r="B19" s="73"/>
      <c r="C19" s="73"/>
      <c r="D19" s="73"/>
      <c r="E19" s="73"/>
      <c r="F19" s="73"/>
      <c r="G19" s="73"/>
      <c r="H19" s="74"/>
      <c r="I19" s="19"/>
    </row>
    <row r="20" spans="1:9" s="2" customFormat="1" x14ac:dyDescent="0.25">
      <c r="A20" s="75"/>
      <c r="B20" s="76"/>
      <c r="C20" s="76"/>
      <c r="D20" s="76"/>
      <c r="E20" s="76"/>
      <c r="F20" s="76"/>
      <c r="G20" s="76"/>
      <c r="H20" s="77"/>
      <c r="I20" s="19"/>
    </row>
    <row r="21" spans="1:9" s="2" customFormat="1" x14ac:dyDescent="0.25">
      <c r="A21" s="75"/>
      <c r="B21" s="76"/>
      <c r="C21" s="76"/>
      <c r="D21" s="76"/>
      <c r="E21" s="76"/>
      <c r="F21" s="76"/>
      <c r="G21" s="76"/>
      <c r="H21" s="77"/>
      <c r="I21" s="19"/>
    </row>
    <row r="22" spans="1:9" s="2" customFormat="1" x14ac:dyDescent="0.25">
      <c r="A22" s="75"/>
      <c r="B22" s="76"/>
      <c r="C22" s="76"/>
      <c r="D22" s="76"/>
      <c r="E22" s="76"/>
      <c r="F22" s="76"/>
      <c r="G22" s="76"/>
      <c r="H22" s="77"/>
      <c r="I22" s="19"/>
    </row>
    <row r="23" spans="1:9" s="2" customFormat="1" x14ac:dyDescent="0.25">
      <c r="A23" s="78"/>
      <c r="B23" s="79"/>
      <c r="C23" s="79"/>
      <c r="D23" s="79"/>
      <c r="E23" s="79"/>
      <c r="F23" s="79"/>
      <c r="G23" s="79"/>
      <c r="H23" s="80"/>
      <c r="I23" s="19"/>
    </row>
    <row r="24" spans="1:9" ht="48.75" customHeight="1" x14ac:dyDescent="0.25">
      <c r="A24" s="61" t="s">
        <v>4</v>
      </c>
      <c r="B24" s="61"/>
      <c r="C24" s="29" t="s">
        <v>22</v>
      </c>
      <c r="D24" s="30" t="s">
        <v>1</v>
      </c>
      <c r="E24" s="31" t="s">
        <v>19</v>
      </c>
      <c r="F24" s="29" t="s">
        <v>40</v>
      </c>
      <c r="G24" s="30" t="s">
        <v>42</v>
      </c>
      <c r="H24" s="31" t="s">
        <v>45</v>
      </c>
      <c r="I24" s="20"/>
    </row>
    <row r="25" spans="1:9" s="2" customFormat="1" ht="18.75" customHeight="1" x14ac:dyDescent="0.25">
      <c r="A25" s="64" t="s">
        <v>38</v>
      </c>
      <c r="B25" s="65"/>
      <c r="C25" s="65"/>
      <c r="D25" s="65"/>
      <c r="E25" s="65"/>
      <c r="F25" s="65"/>
      <c r="G25" s="65"/>
      <c r="H25" s="66"/>
      <c r="I25" s="3"/>
    </row>
    <row r="26" spans="1:9" s="2" customFormat="1" ht="18.75" customHeight="1" x14ac:dyDescent="0.25">
      <c r="A26" s="62" t="s">
        <v>39</v>
      </c>
      <c r="B26" s="63"/>
      <c r="C26" s="37"/>
      <c r="D26" s="38"/>
      <c r="E26" s="32">
        <f>C26-(C26*D26)</f>
        <v>0</v>
      </c>
      <c r="F26" s="36">
        <v>828000</v>
      </c>
      <c r="G26" s="35">
        <f>E26*F26</f>
        <v>0</v>
      </c>
      <c r="H26" s="39"/>
      <c r="I26" s="3"/>
    </row>
    <row r="27" spans="1:9" ht="18.75" customHeight="1" x14ac:dyDescent="0.25">
      <c r="A27" s="62" t="s">
        <v>33</v>
      </c>
      <c r="B27" s="63"/>
      <c r="C27" s="37"/>
      <c r="D27" s="38"/>
      <c r="E27" s="32">
        <f>C27-(C27*D27)</f>
        <v>0</v>
      </c>
      <c r="F27" s="33">
        <v>828000</v>
      </c>
      <c r="G27" s="32">
        <f>E27*F27</f>
        <v>0</v>
      </c>
      <c r="H27" s="39"/>
      <c r="I27"/>
    </row>
    <row r="28" spans="1:9" s="2" customFormat="1" ht="18.75" customHeight="1" x14ac:dyDescent="0.25">
      <c r="A28" s="67" t="s">
        <v>32</v>
      </c>
      <c r="B28" s="68"/>
      <c r="C28" s="68"/>
      <c r="D28" s="68"/>
      <c r="E28" s="68"/>
      <c r="F28" s="68"/>
      <c r="G28" s="68"/>
      <c r="H28" s="69"/>
      <c r="I28" s="3"/>
    </row>
    <row r="29" spans="1:9" ht="18.75" customHeight="1" x14ac:dyDescent="0.25">
      <c r="A29" s="62" t="s">
        <v>15</v>
      </c>
      <c r="B29" s="63"/>
      <c r="C29" s="37"/>
      <c r="D29" s="38"/>
      <c r="E29" s="32">
        <f>C29-(C29*D29)</f>
        <v>0</v>
      </c>
      <c r="F29" s="34">
        <v>828000</v>
      </c>
      <c r="G29" s="32">
        <f>E29*F29</f>
        <v>0</v>
      </c>
      <c r="H29" s="39"/>
    </row>
    <row r="30" spans="1:9" x14ac:dyDescent="0.25">
      <c r="A30" s="2"/>
      <c r="B30" s="2"/>
      <c r="G30" s="23"/>
      <c r="H30" s="23"/>
    </row>
    <row r="31" spans="1:9" x14ac:dyDescent="0.25">
      <c r="A31" s="2"/>
      <c r="B31" s="8"/>
      <c r="F31" s="21" t="s">
        <v>16</v>
      </c>
      <c r="G31" s="24">
        <f>G26+G27+G29</f>
        <v>0</v>
      </c>
      <c r="H31" s="24">
        <f>H26+H27+H29</f>
        <v>0</v>
      </c>
    </row>
    <row r="32" spans="1:9" x14ac:dyDescent="0.25">
      <c r="A32" s="2"/>
      <c r="B32" s="1"/>
      <c r="C32" s="5"/>
      <c r="D32" s="5"/>
      <c r="E32" s="5"/>
      <c r="F32" s="5"/>
      <c r="G32" s="7"/>
      <c r="H32" s="5"/>
    </row>
    <row r="33" spans="1:9" x14ac:dyDescent="0.25">
      <c r="B33" s="1"/>
      <c r="C33" s="5"/>
      <c r="D33" s="5"/>
      <c r="E33" s="5"/>
      <c r="F33" s="5"/>
      <c r="G33" s="7"/>
      <c r="H33" s="5"/>
    </row>
    <row r="34" spans="1:9" x14ac:dyDescent="0.25">
      <c r="A34" s="70"/>
      <c r="B34" s="9" t="s">
        <v>2</v>
      </c>
      <c r="C34" s="10"/>
      <c r="D34" s="10"/>
      <c r="E34" s="10"/>
      <c r="F34" s="71" t="s">
        <v>24</v>
      </c>
      <c r="G34" s="71"/>
      <c r="H34" s="71"/>
    </row>
    <row r="35" spans="1:9" x14ac:dyDescent="0.25">
      <c r="A35" s="70"/>
      <c r="B35" s="9"/>
      <c r="C35" s="12" t="s">
        <v>12</v>
      </c>
      <c r="D35" s="12"/>
      <c r="E35" s="13"/>
      <c r="F35" s="13"/>
      <c r="G35" s="12"/>
      <c r="H35" s="17"/>
    </row>
    <row r="36" spans="1:9" x14ac:dyDescent="0.25">
      <c r="A36" s="70"/>
      <c r="B36" s="9" t="s">
        <v>3</v>
      </c>
      <c r="C36" s="12"/>
      <c r="D36" s="12"/>
      <c r="E36" s="13"/>
      <c r="F36" s="60" t="s">
        <v>25</v>
      </c>
      <c r="G36" s="60"/>
      <c r="H36" s="60"/>
    </row>
    <row r="37" spans="1:9" x14ac:dyDescent="0.25">
      <c r="A37" s="70"/>
      <c r="B37" s="14"/>
      <c r="C37" s="12"/>
      <c r="D37" s="12"/>
      <c r="E37" s="12"/>
      <c r="F37" s="13"/>
      <c r="G37" s="11"/>
      <c r="H37" s="17"/>
    </row>
    <row r="38" spans="1:9" s="2" customFormat="1" x14ac:dyDescent="0.25">
      <c r="A38" s="70"/>
      <c r="B38" s="14"/>
      <c r="C38" s="12"/>
      <c r="D38" s="12"/>
      <c r="E38" s="12"/>
      <c r="F38" s="71" t="s">
        <v>0</v>
      </c>
      <c r="G38" s="71"/>
      <c r="H38" s="71"/>
      <c r="I38" s="3"/>
    </row>
    <row r="39" spans="1:9" x14ac:dyDescent="0.25">
      <c r="A39" s="70"/>
      <c r="B39" s="14"/>
      <c r="C39" s="12"/>
      <c r="D39" s="12"/>
      <c r="E39" s="12"/>
      <c r="F39" s="12"/>
      <c r="G39" s="11"/>
      <c r="H39" s="17"/>
    </row>
    <row r="40" spans="1:9" x14ac:dyDescent="0.25">
      <c r="A40" s="70"/>
      <c r="B40" s="16"/>
      <c r="C40" s="17"/>
      <c r="D40" s="17"/>
      <c r="E40" s="17"/>
      <c r="F40" s="60" t="s">
        <v>26</v>
      </c>
      <c r="G40" s="60"/>
      <c r="H40" s="60"/>
    </row>
    <row r="43" spans="1:9" x14ac:dyDescent="0.25">
      <c r="A43" s="2"/>
      <c r="B43" s="2"/>
    </row>
    <row r="45" spans="1:9" x14ac:dyDescent="0.25">
      <c r="B45" s="22" t="s">
        <v>27</v>
      </c>
    </row>
    <row r="46" spans="1:9" x14ac:dyDescent="0.25">
      <c r="B46" s="22" t="s">
        <v>23</v>
      </c>
    </row>
  </sheetData>
  <protectedRanges>
    <protectedRange sqref="A34:H40" name="Obseg6"/>
    <protectedRange sqref="C29:D29" name="Obseg5"/>
    <protectedRange sqref="C26:D27" name="Obseg4"/>
    <protectedRange sqref="F3:F4" name="Obseg2"/>
    <protectedRange sqref="A3:A4" name="Obseg1"/>
  </protectedRanges>
  <mergeCells count="41">
    <mergeCell ref="C18:H18"/>
    <mergeCell ref="A26:B26"/>
    <mergeCell ref="A18:B18"/>
    <mergeCell ref="C16:H16"/>
    <mergeCell ref="A15:B15"/>
    <mergeCell ref="A16:B16"/>
    <mergeCell ref="A17:B17"/>
    <mergeCell ref="C17:H17"/>
    <mergeCell ref="A19:H23"/>
    <mergeCell ref="F40:H40"/>
    <mergeCell ref="A24:B24"/>
    <mergeCell ref="A27:B27"/>
    <mergeCell ref="A29:B29"/>
    <mergeCell ref="A25:H25"/>
    <mergeCell ref="A28:H28"/>
    <mergeCell ref="A34:A40"/>
    <mergeCell ref="F36:H36"/>
    <mergeCell ref="F34:H34"/>
    <mergeCell ref="F38:H38"/>
    <mergeCell ref="C14:H14"/>
    <mergeCell ref="C15:H15"/>
    <mergeCell ref="A13:H13"/>
    <mergeCell ref="A12:H12"/>
    <mergeCell ref="A6:H6"/>
    <mergeCell ref="A7:B7"/>
    <mergeCell ref="A14:B14"/>
    <mergeCell ref="A8:B8"/>
    <mergeCell ref="A9:B9"/>
    <mergeCell ref="A10:B10"/>
    <mergeCell ref="A11:B11"/>
    <mergeCell ref="C7:H7"/>
    <mergeCell ref="C8:H8"/>
    <mergeCell ref="C9:H9"/>
    <mergeCell ref="C10:H10"/>
    <mergeCell ref="C11:H11"/>
    <mergeCell ref="A1:H1"/>
    <mergeCell ref="A5:H5"/>
    <mergeCell ref="A4:H4"/>
    <mergeCell ref="A3:E3"/>
    <mergeCell ref="F3:H3"/>
    <mergeCell ref="A2:H2"/>
  </mergeCells>
  <phoneticPr fontId="0" type="noConversion"/>
  <pageMargins left="0.7" right="0.7" top="0.75" bottom="0.75" header="0.3" footer="0.3"/>
  <pageSetup paperSize="9" scale="93" fitToWidth="0" fitToHeight="0" orientation="landscape" r:id="rId1"/>
  <headerFooter>
    <oddHeader xml:space="preserve">&amp;C&amp;"Tahoma,Navadno"&amp;9OBRAZEC ŠT. 1A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6:N27"/>
  <sheetViews>
    <sheetView workbookViewId="0">
      <selection activeCell="F23" sqref="F23"/>
    </sheetView>
  </sheetViews>
  <sheetFormatPr defaultRowHeight="15" x14ac:dyDescent="0.25"/>
  <sheetData>
    <row r="16" spans="6:6" x14ac:dyDescent="0.25">
      <c r="F16">
        <f>322000/14</f>
        <v>23000</v>
      </c>
    </row>
    <row r="21" spans="6:14" x14ac:dyDescent="0.25">
      <c r="F21">
        <f>F16*36</f>
        <v>828000</v>
      </c>
    </row>
    <row r="22" spans="6:14" x14ac:dyDescent="0.25">
      <c r="F22">
        <f>F21+17000</f>
        <v>845000</v>
      </c>
    </row>
    <row r="24" spans="6:14" x14ac:dyDescent="0.25">
      <c r="N24">
        <f>6500/14</f>
        <v>464.28571428571428</v>
      </c>
    </row>
    <row r="27" spans="6:14" x14ac:dyDescent="0.25">
      <c r="N27">
        <f>N24*36</f>
        <v>16714.285714285714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polonak</dc:creator>
  <cp:lastModifiedBy>Nina Simonovič</cp:lastModifiedBy>
  <cp:lastPrinted>2017-01-17T08:11:56Z</cp:lastPrinted>
  <dcterms:created xsi:type="dcterms:W3CDTF">2011-06-01T06:25:29Z</dcterms:created>
  <dcterms:modified xsi:type="dcterms:W3CDTF">2021-06-21T10:47:41Z</dcterms:modified>
</cp:coreProperties>
</file>